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B18" i="1" l="1"/>
  <c r="B19" i="1" s="1"/>
  <c r="B16" i="1"/>
  <c r="D16" i="1" s="1"/>
  <c r="B13" i="1"/>
  <c r="B7" i="1"/>
  <c r="B3" i="1"/>
  <c r="D14" i="1" s="1"/>
  <c r="C16" i="1" l="1"/>
</calcChain>
</file>

<file path=xl/sharedStrings.xml><?xml version="1.0" encoding="utf-8"?>
<sst xmlns="http://schemas.openxmlformats.org/spreadsheetml/2006/main" count="32" uniqueCount="32">
  <si>
    <t>FECHA DE RES CNV APROBACION DE EMISION GLOBAL</t>
  </si>
  <si>
    <t>FECHA DE RES BVPASA APROBACION DE EMISION GLOBAL</t>
  </si>
  <si>
    <t>FECHA LIMITE DE EMISION Y COLOCACION</t>
  </si>
  <si>
    <t>PLAZO DE VTO MÍNIMO</t>
  </si>
  <si>
    <t>PLAZO DE VTO MÁXIMO</t>
  </si>
  <si>
    <t>EMISION GLOBAL</t>
  </si>
  <si>
    <t>SALDO</t>
  </si>
  <si>
    <t>Serie</t>
  </si>
  <si>
    <t>PYRCT01F6689</t>
  </si>
  <si>
    <t>Valor Nominal</t>
  </si>
  <si>
    <t>Corte</t>
  </si>
  <si>
    <t xml:space="preserve">Cantidad de Titulos </t>
  </si>
  <si>
    <t>Emision de la Serie</t>
  </si>
  <si>
    <t>Fecha Vencimiento</t>
  </si>
  <si>
    <t>Dias</t>
  </si>
  <si>
    <t>Interes</t>
  </si>
  <si>
    <t>Porcentaje</t>
  </si>
  <si>
    <t>Interes diario</t>
  </si>
  <si>
    <t>Descripción</t>
  </si>
  <si>
    <t>Vencimiento</t>
  </si>
  <si>
    <t>Días</t>
  </si>
  <si>
    <t>Interés por corte</t>
  </si>
  <si>
    <t>Interés Total</t>
  </si>
  <si>
    <t>Amort. por Corte</t>
  </si>
  <si>
    <t>Amortización Total</t>
  </si>
  <si>
    <t>Total</t>
  </si>
  <si>
    <t>14to vencimiento</t>
  </si>
  <si>
    <t>15to vencimiento</t>
  </si>
  <si>
    <t>16to vencimiento + Amortización</t>
  </si>
  <si>
    <t>Domingo Atilio Fernandez Acevedo</t>
  </si>
  <si>
    <t>Representante legal</t>
  </si>
  <si>
    <t>…………………………………………………………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</si>
</sst>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€_-;\-* #,##0.00\ _€_-;_-* &quot;-&quot;??\ _€_-;_-@_-"/>
    <numFmt numFmtId="165" formatCode="_-* #,##0\ _€_-;\-* #,##0\ _€_-;_-* &quot;-&quot;??\ _€_-;_-@_-"/>
    <numFmt numFmtId="166" formatCode="[$-F800]dddd\,\ mmmm\ dd\,\ yyyy"/>
    <numFmt numFmtId="167" formatCode="_-* #,##0.0\ _€_-;\-* #,##0.0\ _€_-;_-* &quot;-&quot;??\ _€_-;_-@_-"/>
    <numFmt numFmtId="168" formatCode="_-* #,##0.0000\ _€_-;\-* #,##0.0000\ _€_-;_-* &quot;-&quot;??\ _€_-;_-@_-"/>
    <numFmt numFmtId="169" formatCode="_-* #,##0.00000000\ _€_-;\-* #,##0.00000000\ _€_-;_-* &quot;-&quot;??\ _€_-;_-@_-"/>
    <numFmt numFmtId="170" formatCode="_-* #,##0.0000000\ _€_-;\-* #,##0.0000000\ _€_-;_-* &quot;-&quot;??\ _€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165" fontId="2" fillId="2" borderId="0" xfId="2" applyNumberFormat="1" applyFont="1" applyFill="1" applyAlignment="1">
      <alignment horizontal="right"/>
    </xf>
    <xf numFmtId="165" fontId="2" fillId="0" borderId="0" xfId="2" applyNumberFormat="1" applyFont="1" applyAlignment="1">
      <alignment horizontal="right"/>
    </xf>
    <xf numFmtId="165" fontId="2" fillId="0" borderId="0" xfId="2" applyNumberFormat="1" applyFont="1" applyFill="1" applyAlignment="1">
      <alignment horizontal="right"/>
    </xf>
    <xf numFmtId="167" fontId="2" fillId="0" borderId="0" xfId="2" applyNumberFormat="1" applyFont="1"/>
    <xf numFmtId="167" fontId="2" fillId="2" borderId="0" xfId="2" applyNumberFormat="1" applyFont="1" applyFill="1" applyAlignment="1">
      <alignment horizontal="right"/>
    </xf>
    <xf numFmtId="168" fontId="2" fillId="0" borderId="0" xfId="2" applyNumberFormat="1" applyFont="1" applyAlignment="1">
      <alignment horizontal="right"/>
    </xf>
    <xf numFmtId="169" fontId="2" fillId="0" borderId="0" xfId="2" applyNumberFormat="1" applyFont="1" applyAlignment="1">
      <alignment horizontal="right"/>
    </xf>
    <xf numFmtId="170" fontId="2" fillId="0" borderId="0" xfId="2" applyNumberFormat="1" applyFont="1" applyAlignment="1">
      <alignment horizontal="right"/>
    </xf>
    <xf numFmtId="3" fontId="2" fillId="0" borderId="6" xfId="2" applyNumberFormat="1" applyFont="1" applyBorder="1" applyAlignment="1">
      <alignment horizontal="center"/>
    </xf>
    <xf numFmtId="0" fontId="3" fillId="0" borderId="1" xfId="1" applyFont="1" applyBorder="1"/>
    <xf numFmtId="14" fontId="4" fillId="0" borderId="0" xfId="1" applyNumberFormat="1" applyFont="1" applyAlignment="1">
      <alignment horizontal="center"/>
    </xf>
    <xf numFmtId="14" fontId="4" fillId="0" borderId="0" xfId="1" applyNumberFormat="1" applyFont="1"/>
    <xf numFmtId="0" fontId="4" fillId="0" borderId="0" xfId="1" applyFont="1"/>
    <xf numFmtId="0" fontId="3" fillId="0" borderId="2" xfId="1" applyFont="1" applyBorder="1"/>
    <xf numFmtId="14" fontId="4" fillId="2" borderId="0" xfId="1" applyNumberFormat="1" applyFont="1" applyFill="1" applyAlignment="1">
      <alignment horizontal="center"/>
    </xf>
    <xf numFmtId="3" fontId="4" fillId="0" borderId="0" xfId="1" applyNumberFormat="1" applyFont="1" applyAlignment="1">
      <alignment horizontal="center"/>
    </xf>
    <xf numFmtId="3" fontId="4" fillId="2" borderId="0" xfId="1" applyNumberFormat="1" applyFont="1" applyFill="1" applyAlignment="1">
      <alignment horizontal="center"/>
    </xf>
    <xf numFmtId="0" fontId="3" fillId="0" borderId="3" xfId="1" applyFont="1" applyBorder="1"/>
    <xf numFmtId="0" fontId="3" fillId="0" borderId="0" xfId="1" applyFont="1"/>
    <xf numFmtId="3" fontId="4" fillId="0" borderId="0" xfId="1" applyNumberFormat="1" applyFont="1"/>
    <xf numFmtId="166" fontId="4" fillId="0" borderId="0" xfId="1" applyNumberFormat="1" applyFont="1"/>
    <xf numFmtId="166" fontId="4" fillId="2" borderId="0" xfId="1" applyNumberFormat="1" applyFont="1" applyFill="1" applyAlignment="1">
      <alignment horizontal="right"/>
    </xf>
    <xf numFmtId="0" fontId="4" fillId="2" borderId="0" xfId="1" applyFont="1" applyFill="1"/>
    <xf numFmtId="49" fontId="4" fillId="2" borderId="0" xfId="1" applyNumberFormat="1" applyFont="1" applyFill="1" applyAlignment="1">
      <alignment horizontal="right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0" borderId="6" xfId="1" applyFont="1" applyBorder="1"/>
    <xf numFmtId="166" fontId="4" fillId="0" borderId="6" xfId="3" applyNumberFormat="1" applyFont="1" applyFill="1" applyBorder="1"/>
    <xf numFmtId="3" fontId="4" fillId="0" borderId="6" xfId="1" applyNumberFormat="1" applyFont="1" applyBorder="1" applyAlignment="1">
      <alignment horizontal="center"/>
    </xf>
    <xf numFmtId="3" fontId="3" fillId="0" borderId="6" xfId="2" applyNumberFormat="1" applyFont="1" applyBorder="1" applyAlignment="1">
      <alignment horizontal="center"/>
    </xf>
    <xf numFmtId="3" fontId="3" fillId="0" borderId="6" xfId="1" applyNumberFormat="1" applyFont="1" applyBorder="1" applyAlignment="1">
      <alignment horizontal="center"/>
    </xf>
    <xf numFmtId="3" fontId="3" fillId="2" borderId="7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/>
    </xf>
  </cellXfs>
  <cellStyles count="5">
    <cellStyle name="Millares 3" xfId="2"/>
    <cellStyle name="Normal" xfId="0" builtinId="0"/>
    <cellStyle name="Normal 2" xfId="1"/>
    <cellStyle name="Normal 5" xfId="3"/>
    <cellStyle name="Normal 5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B9" sqref="B9"/>
    </sheetView>
  </sheetViews>
  <sheetFormatPr baseColWidth="10" defaultRowHeight="11.25" x14ac:dyDescent="0.2"/>
  <cols>
    <col min="1" max="1" width="39" style="14" bestFit="1" customWidth="1"/>
    <col min="2" max="2" width="24" style="14" bestFit="1" customWidth="1"/>
    <col min="3" max="3" width="5.140625" style="14" bestFit="1" customWidth="1"/>
    <col min="4" max="4" width="12.140625" style="14" bestFit="1" customWidth="1"/>
    <col min="5" max="5" width="10.85546875" style="14" bestFit="1" customWidth="1"/>
    <col min="6" max="6" width="12.28515625" style="14" bestFit="1" customWidth="1"/>
    <col min="7" max="7" width="13.42578125" style="14" bestFit="1" customWidth="1"/>
    <col min="8" max="8" width="10.85546875" style="14" bestFit="1" customWidth="1"/>
    <col min="9" max="16384" width="11.42578125" style="1"/>
  </cols>
  <sheetData>
    <row r="1" spans="1:8" x14ac:dyDescent="0.2">
      <c r="A1" s="11" t="s">
        <v>0</v>
      </c>
      <c r="B1" s="12">
        <v>42573</v>
      </c>
      <c r="C1" s="13"/>
      <c r="G1" s="1"/>
      <c r="H1" s="1"/>
    </row>
    <row r="2" spans="1:8" x14ac:dyDescent="0.2">
      <c r="A2" s="15" t="s">
        <v>1</v>
      </c>
      <c r="B2" s="16">
        <v>42582</v>
      </c>
      <c r="G2" s="1"/>
      <c r="H2" s="1"/>
    </row>
    <row r="3" spans="1:8" x14ac:dyDescent="0.2">
      <c r="A3" s="15" t="s">
        <v>2</v>
      </c>
      <c r="B3" s="12">
        <f>+B2+450</f>
        <v>43032</v>
      </c>
      <c r="G3" s="1"/>
      <c r="H3" s="1"/>
    </row>
    <row r="4" spans="1:8" x14ac:dyDescent="0.2">
      <c r="A4" s="15" t="s">
        <v>3</v>
      </c>
      <c r="B4" s="17">
        <v>365</v>
      </c>
      <c r="G4" s="1"/>
      <c r="H4" s="1"/>
    </row>
    <row r="5" spans="1:8" x14ac:dyDescent="0.2">
      <c r="A5" s="15" t="s">
        <v>4</v>
      </c>
      <c r="B5" s="17">
        <v>3650</v>
      </c>
      <c r="G5" s="1"/>
      <c r="H5" s="1"/>
    </row>
    <row r="6" spans="1:8" x14ac:dyDescent="0.2">
      <c r="A6" s="15" t="s">
        <v>5</v>
      </c>
      <c r="B6" s="18">
        <v>10000000000</v>
      </c>
      <c r="G6" s="1"/>
      <c r="H6" s="1"/>
    </row>
    <row r="7" spans="1:8" ht="12" thickBot="1" x14ac:dyDescent="0.25">
      <c r="A7" s="19" t="s">
        <v>6</v>
      </c>
      <c r="B7" s="17">
        <f ca="1">+B6-SUMIF(A10:A9665, "Valor Nominal", B10:B9664)</f>
        <v>7500000000</v>
      </c>
      <c r="G7" s="1"/>
      <c r="H7" s="1"/>
    </row>
    <row r="10" spans="1:8" x14ac:dyDescent="0.2">
      <c r="A10" s="20" t="s">
        <v>7</v>
      </c>
      <c r="B10" s="21" t="s">
        <v>8</v>
      </c>
      <c r="G10" s="1"/>
      <c r="H10" s="1"/>
    </row>
    <row r="11" spans="1:8" x14ac:dyDescent="0.2">
      <c r="A11" s="20" t="s">
        <v>9</v>
      </c>
      <c r="B11" s="2">
        <v>2500000000</v>
      </c>
      <c r="G11" s="1"/>
      <c r="H11" s="1"/>
    </row>
    <row r="12" spans="1:8" x14ac:dyDescent="0.2">
      <c r="A12" s="20" t="s">
        <v>10</v>
      </c>
      <c r="B12" s="3">
        <v>1000000</v>
      </c>
      <c r="E12" s="22"/>
      <c r="G12" s="1"/>
      <c r="H12" s="1"/>
    </row>
    <row r="13" spans="1:8" x14ac:dyDescent="0.2">
      <c r="A13" s="20" t="s">
        <v>11</v>
      </c>
      <c r="B13" s="4">
        <f>+B11/B12</f>
        <v>2500</v>
      </c>
      <c r="G13" s="1"/>
      <c r="H13" s="1"/>
    </row>
    <row r="14" spans="1:8" x14ac:dyDescent="0.2">
      <c r="A14" s="20" t="s">
        <v>12</v>
      </c>
      <c r="B14" s="23">
        <v>42587</v>
      </c>
      <c r="D14" s="24" t="str">
        <f>IF(B14&lt;=$B$3,"","ERROR PLAZO")</f>
        <v/>
      </c>
      <c r="G14" s="1"/>
      <c r="H14" s="1"/>
    </row>
    <row r="15" spans="1:8" x14ac:dyDescent="0.2">
      <c r="A15" s="20" t="s">
        <v>13</v>
      </c>
      <c r="B15" s="23">
        <v>44047</v>
      </c>
      <c r="F15" s="22"/>
      <c r="G15" s="1"/>
      <c r="H15" s="1"/>
    </row>
    <row r="16" spans="1:8" x14ac:dyDescent="0.2">
      <c r="A16" s="20" t="s">
        <v>14</v>
      </c>
      <c r="B16" s="25">
        <f>B15-B14</f>
        <v>1460</v>
      </c>
      <c r="C16" s="5">
        <f>+B16/365</f>
        <v>4</v>
      </c>
      <c r="D16" s="24" t="str">
        <f>IF(AND($B$4&lt;=B16,B16&lt;=$B$5),"","ERROR PLAZO")</f>
        <v/>
      </c>
      <c r="G16" s="1"/>
      <c r="H16" s="1"/>
    </row>
    <row r="17" spans="1:8" x14ac:dyDescent="0.2">
      <c r="A17" s="20" t="s">
        <v>15</v>
      </c>
      <c r="B17" s="6">
        <v>15</v>
      </c>
    </row>
    <row r="18" spans="1:8" x14ac:dyDescent="0.2">
      <c r="A18" s="20" t="s">
        <v>16</v>
      </c>
      <c r="B18" s="7">
        <f>B17/100</f>
        <v>0.15</v>
      </c>
    </row>
    <row r="19" spans="1:8" x14ac:dyDescent="0.2">
      <c r="A19" s="20" t="s">
        <v>17</v>
      </c>
      <c r="B19" s="8">
        <f>B18/365</f>
        <v>4.1095890410958901E-4</v>
      </c>
    </row>
    <row r="20" spans="1:8" ht="12" thickBot="1" x14ac:dyDescent="0.25">
      <c r="A20" s="20"/>
      <c r="B20" s="9"/>
    </row>
    <row r="21" spans="1:8" x14ac:dyDescent="0.2">
      <c r="A21" s="26" t="s">
        <v>18</v>
      </c>
      <c r="B21" s="27" t="s">
        <v>19</v>
      </c>
      <c r="C21" s="27" t="s">
        <v>20</v>
      </c>
      <c r="D21" s="27" t="s">
        <v>21</v>
      </c>
      <c r="E21" s="27" t="s">
        <v>22</v>
      </c>
      <c r="F21" s="27" t="s">
        <v>23</v>
      </c>
      <c r="G21" s="27" t="s">
        <v>24</v>
      </c>
      <c r="H21" s="27" t="s">
        <v>25</v>
      </c>
    </row>
    <row r="22" spans="1:8" x14ac:dyDescent="0.2">
      <c r="A22" s="28" t="s">
        <v>26</v>
      </c>
      <c r="B22" s="29">
        <v>43861</v>
      </c>
      <c r="C22" s="30">
        <v>91</v>
      </c>
      <c r="D22" s="10">
        <v>37397.260274</v>
      </c>
      <c r="E22" s="31">
        <v>93493150.685000002</v>
      </c>
      <c r="F22" s="10">
        <v>0</v>
      </c>
      <c r="G22" s="31">
        <v>0</v>
      </c>
      <c r="H22" s="32">
        <v>93493150.685000002</v>
      </c>
    </row>
    <row r="23" spans="1:8" x14ac:dyDescent="0.2">
      <c r="A23" s="28" t="s">
        <v>27</v>
      </c>
      <c r="B23" s="29">
        <v>43951</v>
      </c>
      <c r="C23" s="30">
        <v>90</v>
      </c>
      <c r="D23" s="10">
        <v>36986.301370000001</v>
      </c>
      <c r="E23" s="31">
        <v>92465753.424999997</v>
      </c>
      <c r="F23" s="10">
        <v>0</v>
      </c>
      <c r="G23" s="31">
        <v>0</v>
      </c>
      <c r="H23" s="32">
        <v>92465753.424999997</v>
      </c>
    </row>
    <row r="24" spans="1:8" x14ac:dyDescent="0.2">
      <c r="A24" s="28" t="s">
        <v>28</v>
      </c>
      <c r="B24" s="29">
        <v>44047</v>
      </c>
      <c r="C24" s="30">
        <v>96</v>
      </c>
      <c r="D24" s="10">
        <v>39452.054794999996</v>
      </c>
      <c r="E24" s="31">
        <v>98630136.987499997</v>
      </c>
      <c r="F24" s="10">
        <v>1000000</v>
      </c>
      <c r="G24" s="31">
        <v>2500000000</v>
      </c>
      <c r="H24" s="32">
        <v>2598630136.9875002</v>
      </c>
    </row>
    <row r="25" spans="1:8" x14ac:dyDescent="0.2">
      <c r="C25" s="33">
        <v>1460</v>
      </c>
      <c r="D25" s="33">
        <v>600000.00000100001</v>
      </c>
      <c r="E25" s="33">
        <v>1500000000.0024996</v>
      </c>
      <c r="F25" s="33">
        <v>1000000</v>
      </c>
      <c r="G25" s="33">
        <v>2500000000</v>
      </c>
      <c r="H25" s="33">
        <v>4000000000.0024996</v>
      </c>
    </row>
    <row r="31" spans="1:8" x14ac:dyDescent="0.2">
      <c r="F31" s="14" t="s">
        <v>31</v>
      </c>
    </row>
    <row r="32" spans="1:8" x14ac:dyDescent="0.2">
      <c r="F32" s="34" t="s">
        <v>29</v>
      </c>
      <c r="G32" s="34"/>
    </row>
    <row r="33" spans="6:7" x14ac:dyDescent="0.2">
      <c r="F33" s="34" t="s">
        <v>30</v>
      </c>
      <c r="G33" s="34"/>
    </row>
  </sheetData>
  <mergeCells count="2">
    <mergeCell ref="F32:G32"/>
    <mergeCell ref="F33:G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vGfRYscJIiJUXAswWjXF9iIlxPNzMnUyZvOrWzee7cs=</DigestValue>
    </Reference>
    <Reference Type="http://www.w3.org/2000/09/xmldsig#Object" URI="#idOfficeObject">
      <DigestMethod Algorithm="http://www.w3.org/2001/04/xmlenc#sha256"/>
      <DigestValue>6uVVF7hYlBOc1J2vx6v9RDoQRBNVBFurYxk/MB98+kM=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EiQqDlCP3c2HaCWdYBWlb+l0FhhXoow1zRE9EYXxgcc=</DigestValue>
    </Reference>
  </SignedInfo>
  <SignatureValue>abFYjed4OBSAor26TKdeNad3LiFnbFDlYI1VcIU/Es1fYsLZppRKCSVu8CV+LuXhifsWWduf37NU
jk2LIwT+RdzlYbsGUNgksbx5jbvbL5/TyPPSNSfCjBYBZY/j5eJj+5okL3KUVCj8M0ZcUGlLbySv
/kI+Dd7JsZtYcHDffTpWcTOT3CR/negZfMIuOqYXIyZ5LlxH4lCaSzyJOEwXGAJUe+MJf+RVuNk6
JRYBmRm6sPkBucIgDegiSQVDNAbvVZOodyw/n1vMFNh4IqaU+RtBYWBVHWS2RlbwsLGAstCbg5dK
MCrfh7gbx39V2RGaL+QDjSHxSWGfL8Q/ezlWkQ==</SignatureValue>
  <KeyInfo>
    <X509Data>
      <X509Certificate>MIIICDCCBfCgAwIBAgIIPviCL/mOBwswDQYJKoZIhvcNAQELBQAwWzEXMBUGA1UEBRMOUlVDIDgwMDUwMTcyLTExGjAYBgNVBAMTEUNBLURPQ1VNRU5UQSBTLkEuMRcwFQYDVQQKEw5ET0NVTUVOVEEgUy5BLjELMAkGA1UEBhMCUFkwHhcNMTkxMDI1MTIxMjI5WhcNMjExMDI0MTIyMjI5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zxCNMUR22EGC3h3GiHiASmS6lovbrCDteWu7kUsjX4geI6myIWTL8K31IHTS1MvpaSgLLmkF3qx2vIDD1J53ECK2rOrG0S3GdOJNqemTM/jOIqd4bbkjg72JTaoS+9rpBnOm3bHMlzaef+yB4F8IvGlmgyrDJDrwV7jvZBGsbKhiWH9gV+BAXUD+hrjQqQSdWYby/FLV8arbdHaJ4cq2IEotylOoAONDp3NmYvJJRJeiw0NsTHMYhJL7FyQHbrDl8zxUw+pVHtF0vG/S00IFbGufkrc0J5h7uMkRPyrF4p/8FFylZRXesmQ2Q9dUfQNycGAz10qLSKxcgGUK3swuaQIDAQABo4IDezCCA3cwDAYDVR0TAQH/BAIwADAOBgNVHQ8BAf8EBAMCBeAwKgYDVR0lAQH/BCAwHgYIKwYBBQUHAwEGCCsGAQUFBwMCBggrBgEFBQcDBDAdBgNVHQ4EFgQU+2VV3glefI4Ta048viAMsn2fA34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XRpbGlvQHJlY3Rvc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AmPXBNMAEbO0XYEiq28syfKMh/ggabGXuVOc/N04LfS3ORw/YKu0lEOuHIEdNZ0w5I+SXeJBf8acwcBMP/NtdKnuifeoOlhjTpeUwjvsh3OvkUs6z/f7ZQK9ZbObyv3kgOld8jO1cI98+fYsnJM8waWWIk1kMknT8L+ovXLC7fK2+hMU6qB1tFI9AIynVyxcRZwAGWYmqj0yMropJj1bSqh5mrhv5w39B6u3BsHlX6yLLZOyQwMEydzf0/OvUHYvbwXr43wVdlgq2oGOrPkuydjMrOHojJ2bo1JmofsuW8dDnlQ6s0eq3lavXPiZAV46qPPfbDq0SmwOk28IF2xCuALcg570BMB/g0u7/dkAcNsUkjnyjvonj7nYC2RGMhlLqCjh8jbwImfjAejbqjcJrWgMGKSZ+2LquyDo8gPs/T7GB/V7UvS3Wzw7JEmskyeLswCPNmHWZcG9niXqAZrM547d78e92sVgPzu+yFq415BvXTgaajK8yIJtpnPsTsKKBr8xvdMg3MKhYNl+9DVOW1xpHPzemnP1Q6G1ShZ/0VqythfugcvskYwO++OWoUBNES6KJzu8tSmpfWsbjCfgax3xU7JeuoeHR5BIqrv+cAvSwuHDd14LZKLuZPkdMUYM5MMs0+V/4Epd1jBm2BdP4cmHCbZdqg2mk9LY50cyC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X6bYTSq1Dp2NsmGNtNnDbo0VqTEOLv+sh6XU2YprTZQ=</DigestValue>
      </Reference>
      <Reference URI="/xl/sharedStrings.xml?ContentType=application/vnd.openxmlformats-officedocument.spreadsheetml.sharedStrings+xml">
        <DigestMethod Algorithm="http://www.w3.org/2001/04/xmlenc#sha256"/>
        <DigestValue>mu7iLHXLuaAIpiXRU5aQBHVzDvhUzenbZA12yYxZEQM=</DigestValue>
      </Reference>
      <Reference URI="/xl/styles.xml?ContentType=application/vnd.openxmlformats-officedocument.spreadsheetml.styles+xml">
        <DigestMethod Algorithm="http://www.w3.org/2001/04/xmlenc#sha256"/>
        <DigestValue>62IwzPcDjbdY6GvN/hcVQzUPJwmWA0/69ZTyrLIkqNA=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9sGaiZFXoUJ/mV03EQBRwNy5vFv9tvfMrQJFWXMTLAc=</DigestValue>
      </Reference>
      <Reference URI="/xl/worksheets/sheet1.xml?ContentType=application/vnd.openxmlformats-officedocument.spreadsheetml.worksheet+xml">
        <DigestMethod Algorithm="http://www.w3.org/2001/04/xmlenc#sha256"/>
        <DigestValue>z2JrylbIgJen2Q2OESspdfGxNRV3iKKoipcnkto7XTo=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2020-07-22T17:01:31Z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Detalle de Deudas para CNV</SignatureComments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2020-07-22T17:01:31Z</xd:SigningTime>
          <xd:SigningCertificate>
            <xd:Cert>
              <xd:CertDigest>
                <DigestMethod Algorithm="http://www.w3.org/2001/04/xmlenc#sha256"/>
                <DigestValue>hNRCmJH2LZfMNDmpL4gjTiBr3xoDMrLH+lBLoFgNF1U=</DigestValue>
              </xd:CertDigest>
              <xd:IssuerSerial>
                <X509IssuerName>C=PY, O=DOCUMENTA S.A., CN=CA-DOCUMENTA S.A., SERIALNUMBER=RUC 80050172-1</X509IssuerName>
                <X509SerialNumber>4537519767137683211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Detalle de Deudas 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2020-07-22T16:51:18Z</dcterms:created>
  <dcterms:modified xsi:type="dcterms:W3CDTF">2020-07-22T16:55:09Z</dcterms:modified>
</cp:coreProperties>
</file>